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1190" windowHeight="8850"/>
  </bookViews>
  <sheets>
    <sheet name="Лист1" sheetId="1" r:id="rId1"/>
  </sheets>
  <definedNames>
    <definedName name="_xlnm._FilterDatabase" localSheetId="0" hidden="1">Лист1!$A$8:$J$36</definedName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E26" i="1" l="1"/>
  <c r="J26" i="1" l="1"/>
  <c r="I26" i="1"/>
  <c r="H26" i="1"/>
  <c r="G26" i="1"/>
  <c r="F26" i="1"/>
  <c r="J9" i="1"/>
  <c r="I9" i="1"/>
  <c r="H9" i="1"/>
  <c r="G9" i="1"/>
  <c r="F9" i="1"/>
  <c r="G36" i="1" l="1"/>
  <c r="H36" i="1"/>
  <c r="I36" i="1"/>
  <c r="F36" i="1"/>
  <c r="J36" i="1"/>
  <c r="E9" i="1"/>
  <c r="E36" i="1" s="1"/>
</calcChain>
</file>

<file path=xl/sharedStrings.xml><?xml version="1.0" encoding="utf-8"?>
<sst xmlns="http://schemas.openxmlformats.org/spreadsheetml/2006/main" count="100" uniqueCount="76">
  <si>
    <t>руб.</t>
  </si>
  <si>
    <t>Налоговые и неналоговые доходы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</si>
  <si>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</si>
  <si>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</si>
  <si>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1 00 00000 00 0000 000</t>
  </si>
  <si>
    <t>Разные</t>
  </si>
  <si>
    <t>2 00 00000 00 0000 000</t>
  </si>
  <si>
    <t>НАЛОГОВЫЕ И НЕНАЛОГОВЫЕ ДОХОДЫ</t>
  </si>
  <si>
    <t>1 01 02010 01 0000 110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</si>
  <si>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</si>
  <si>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</si>
  <si>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</si>
  <si>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</si>
  <si>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</si>
  <si>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</si>
  <si>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</si>
  <si>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</si>
  <si>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1 11 0502510 0000 120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</si>
  <si>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</si>
  <si>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</si>
  <si>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</si>
  <si>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</si>
  <si>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БЕЗВОЗМЕЗДНЫЕ ПОСТУПЛЕНИЯ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</si>
  <si>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</si>
  <si>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</si>
  <si>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/>
  </si>
  <si>
    <t>ИТОГО ДОХОДОВ</t>
  </si>
  <si>
    <t>Прочие безвозмездные поступления в бюджеты сельских поселений от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</si>
  <si>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</si>
  <si>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БЕЗВОЗМЕЗД-НЫЕ ПОСТУПЛЕНИЯ</t>
  </si>
  <si>
    <t>1 05 03010 01 0000 110</t>
  </si>
  <si>
    <t>Единый сельскохозяйственный налог</t>
  </si>
  <si>
    <t>Наименование главного администратора доходов бюджета сельсовета</t>
  </si>
  <si>
    <t>Показатели прогноза доходов бюджета сельсовета по источнику доходов бюджета, сформированные в целях составления и утверждения решения о бюджете</t>
  </si>
  <si>
    <t>Наименование группы источников доходов бюджета / наименование источника дохода бюджета</t>
  </si>
  <si>
    <t>Классификация доходов бюджета</t>
  </si>
  <si>
    <t>Код доходов бюджета</t>
  </si>
  <si>
    <t>Наименование кода доходов бюджета</t>
  </si>
  <si>
    <t>Сумма на очередной финансовый год (руб.)</t>
  </si>
  <si>
    <t>Сумма на первый год планового периода (руб.)</t>
  </si>
  <si>
    <t>Сумма на второй год планового периода (руб.)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</si>
  <si>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</si>
  <si>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1 13 02995 10 0000 130</t>
  </si>
  <si>
    <t>Прочие доходы от компенсации затрат бюджетов сельских поселений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</si>
  <si>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</si>
  <si>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</si>
  <si>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2 02 29999 10 0000 150</t>
  </si>
  <si>
    <t>Прочие субсидии бюджетам сельских поселений</t>
  </si>
  <si>
    <t>2 02 35118 10 0000 150</t>
  </si>
  <si>
    <t>2 02 40014 10 0000 150</t>
  </si>
  <si>
    <t>2 02 49999 10 0000 150</t>
  </si>
  <si>
    <t xml:space="preserve"> 2 02 90054 10 0000 150</t>
  </si>
  <si>
    <t xml:space="preserve"> 2 19 60010 10 0000 150</t>
  </si>
  <si>
    <t>2 02 16001 10 0000 150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</si>
  <si>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</si>
  <si>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1 16 10123 01 0000 140</t>
  </si>
  <si>
    <t>Дотации бюджетам сельских поселений на выравнивание бюджетной обеспеченности из бюджетов муниципальных районов</t>
  </si>
  <si>
    <t>Уточненный план доходов бюджета сельсовета  на 01.10.2021</t>
  </si>
  <si>
    <t>Кассовые поступления в текущем финансовом году (по состоянию на 01.10.2021)</t>
  </si>
  <si>
    <t>Оценка исполнения 2021 г. (текущий финансовый год)</t>
  </si>
  <si>
    <t>на " 01 " января 2022 года</t>
  </si>
  <si>
    <t>Реестр источников доходов бюджета Сосновборского сельсовета на 2022 год и плановый период 2023 и 2024 годов</t>
  </si>
  <si>
    <t>Администрация Сосновборского сельсовета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</si>
  <si>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</si>
  <si>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</si>
  <si>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1 01 02020 01 0000 110</t>
  </si>
  <si>
    <t>1 01 02030 01 0000 110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</si>
  <si>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</si>
  <si>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</si>
  <si>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</si>
  <si>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1 14 06025 10 0000 430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</si>
  <si>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</si>
  <si>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1 17 15030 10 0000 150</t>
  </si>
  <si>
    <t>Инициативные платежи, зачисляемые в бюджеты сельских поселений</t>
  </si>
  <si>
    <t>2 02 25467 10 0000 150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</si>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</sst>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4" fillId="0" borderId="7">
      <alignment horizontal="left" wrapText="1" indent="2"/>
    </xf>
    <xf numFmtId="49" fontId="4" fillId="0" borderId="8">
      <alignment horizontal="center"/>
    </xf>
    <xf numFmtId="4" fontId="5" fillId="0" borderId="8">
      <alignment horizontal="right" shrinkToFit="1"/>
    </xf>
    <xf numFmtId="4" fontId="5" fillId="0" borderId="7">
      <alignment horizontal="right" shrinkToFit="1"/>
    </xf>
    <xf numFmtId="0" fontId="5" fillId="0" borderId="9">
      <alignment horizontal="left" wrapText="1" indent="2"/>
    </xf>
    <xf numFmtId="49" fontId="5" fillId="0" borderId="10">
      <alignment horizontal="center"/>
    </xf>
    <xf numFmtId="49" fontId="5" fillId="0" borderId="8">
      <alignment horizontal="center"/>
    </xf>
    <xf numFmtId="0" fontId="4" fillId="0" borderId="7">
      <alignment horizontal="left" wrapText="1" indent="2"/>
    </xf>
  </cellStyleXfs>
  <cellXfs count="47">
    <xf numFmtId="0" fontId="0" fillId="0" borderId="0" xfId="0"/>
    <xf numFmtId="0" fontId="1" fillId="0" borderId="1" xfId="0" applyFont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" fontId="6" fillId="0" borderId="1" xfId="0" applyNumberFormat="1" applyFont="1" applyBorder="1"/>
    <xf numFmtId="4" fontId="7" fillId="0" borderId="8" xfId="3" applyNumberFormat="1" applyFont="1" applyProtection="1">
      <alignment horizontal="right" shrinkToFit="1"/>
    </xf>
    <xf numFmtId="4" fontId="1" fillId="0" borderId="1" xfId="0" applyNumberFormat="1" applyFont="1" applyBorder="1"/>
    <xf numFmtId="4" fontId="1" fillId="0" borderId="5" xfId="0" applyNumberFormat="1" applyFont="1" applyBorder="1"/>
    <xf numFmtId="4" fontId="8" fillId="0" borderId="1" xfId="0" applyNumberFormat="1" applyFont="1" applyBorder="1"/>
    <xf numFmtId="49" fontId="7" fillId="0" borderId="8" xfId="7" applyNumberFormat="1" applyFont="1" applyProtection="1">
      <alignment horizontal="center"/>
    </xf>
    <xf numFmtId="0" fontId="1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7" fillId="0" borderId="11" xfId="7" applyNumberFormat="1" applyFont="1" applyBorder="1" applyProtection="1">
      <alignment horizontal="center"/>
    </xf>
    <xf numFmtId="49" fontId="3" fillId="0" borderId="11" xfId="2" applyNumberFormat="1" applyFont="1" applyBorder="1" applyProtection="1">
      <alignment horizontal="center"/>
    </xf>
    <xf numFmtId="49" fontId="2" fillId="0" borderId="6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" fontId="8" fillId="0" borderId="5" xfId="0" applyNumberFormat="1" applyFont="1" applyBorder="1"/>
    <xf numFmtId="4" fontId="7" fillId="0" borderId="12" xfId="3" applyNumberFormat="1" applyFont="1" applyBorder="1" applyProtection="1">
      <alignment horizontal="right" shrinkToFit="1"/>
    </xf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justify" wrapText="1"/>
    </xf>
    <xf numFmtId="164" fontId="3" fillId="0" borderId="1" xfId="0" applyNumberFormat="1" applyFont="1" applyFill="1" applyBorder="1" applyAlignment="1">
      <alignment horizontal="justify" vertical="top" wrapText="1"/>
    </xf>
    <xf numFmtId="4" fontId="7" fillId="0" borderId="13" xfId="3" applyNumberFormat="1" applyFont="1" applyBorder="1" applyProtection="1">
      <alignment horizontal="right" shrinkToFit="1"/>
    </xf>
    <xf numFmtId="4" fontId="7" fillId="0" borderId="1" xfId="3" applyNumberFormat="1" applyFont="1" applyBorder="1" applyProtection="1">
      <alignment horizontal="right" shrinkToFit="1"/>
    </xf>
    <xf numFmtId="0" fontId="1" fillId="0" borderId="1" xfId="0" applyFont="1" applyBorder="1" applyAlignment="1">
      <alignment vertical="top" wrapText="1"/>
    </xf>
    <xf numFmtId="0" fontId="3" fillId="0" borderId="1" xfId="8" applyNumberFormat="1" applyFont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horizontal="justify" vertical="top" wrapText="1"/>
    </xf>
    <xf numFmtId="0" fontId="3" fillId="0" borderId="1" xfId="1" applyNumberFormat="1" applyFont="1" applyBorder="1" applyAlignment="1" applyProtection="1">
      <alignment vertical="top" wrapText="1"/>
    </xf>
    <xf numFmtId="0" fontId="3" fillId="0" borderId="1" xfId="1" applyNumberFormat="1" applyFont="1" applyBorder="1" applyAlignment="1" applyProtection="1">
      <alignment horizontal="justify" vertical="top" wrapText="1"/>
    </xf>
    <xf numFmtId="164" fontId="2" fillId="0" borderId="1" xfId="0" applyNumberFormat="1" applyFont="1" applyFill="1" applyBorder="1" applyAlignment="1">
      <alignment horizontal="justify" wrapText="1"/>
    </xf>
    <xf numFmtId="0" fontId="3" fillId="0" borderId="1" xfId="1" applyNumberFormat="1" applyFont="1" applyBorder="1" applyAlignment="1" applyProtection="1">
      <alignment horizontal="justify" wrapText="1"/>
    </xf>
    <xf numFmtId="0" fontId="8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9">
    <cellStyle name="xl31" xfId="8"/>
    <cellStyle name="xl34" xfId="1"/>
    <cellStyle name="xl37" xfId="6"/>
    <cellStyle name="xl43" xfId="7"/>
    <cellStyle name="xl45" xfId="3"/>
    <cellStyle name="xl52" xfId="2"/>
    <cellStyle name="xl67" xfId="4"/>
    <cellStyle name="xl7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="80" zoomScaleNormal="80" workbookViewId="0">
      <pane ySplit="7" topLeftCell="A8" activePane="bottomLeft" state="frozenSplit"/>
      <selection activeCell="A8" sqref="A8"/>
      <selection pane="bottomLeft" activeCell="C1" sqref="C1:I1"/>
    </sheetView>
  </sheetViews>
  <sheetFormatPr defaultColWidth="9.140625" defaultRowHeight="15.75" x14ac:dyDescent="0.25"/>
  <cols>
    <col min="1" max="1" width="17.7109375" style="14" customWidth="1"/>
    <col min="2" max="2" width="32.28515625" style="14" customWidth="1"/>
    <col min="3" max="3" width="39.42578125" style="14" customWidth="1"/>
    <col min="4" max="4" width="25.7109375" style="14" customWidth="1"/>
    <col min="5" max="5" width="16.140625" style="14" customWidth="1"/>
    <col min="6" max="6" width="18.42578125" style="14" customWidth="1"/>
    <col min="7" max="7" width="16.28515625" style="14" customWidth="1"/>
    <col min="8" max="8" width="16" style="14" customWidth="1"/>
    <col min="9" max="9" width="16.140625" style="14" customWidth="1"/>
    <col min="10" max="10" width="16.28515625" style="14" customWidth="1"/>
    <col min="11" max="11" width="9.140625" style="14"/>
    <col min="12" max="12" width="11.140625" style="14" bestFit="1" customWidth="1"/>
    <col min="13" max="16384" width="9.140625" style="14"/>
  </cols>
  <sheetData>
    <row r="1" spans="1:10" ht="24.75" customHeight="1" x14ac:dyDescent="0.25">
      <c r="C1" s="41" t="s">
        <v>61</v>
      </c>
      <c r="D1" s="41"/>
      <c r="E1" s="41"/>
      <c r="F1" s="41"/>
      <c r="G1" s="41"/>
      <c r="H1" s="41"/>
      <c r="I1" s="41"/>
    </row>
    <row r="2" spans="1:10" ht="15" customHeight="1" x14ac:dyDescent="0.3">
      <c r="B2" s="41"/>
      <c r="C2" s="41"/>
      <c r="D2" s="41"/>
      <c r="E2" s="41"/>
      <c r="F2" s="41"/>
      <c r="G2" s="41"/>
    </row>
    <row r="3" spans="1:10" ht="19.5" customHeight="1" x14ac:dyDescent="0.25">
      <c r="C3" s="41" t="s">
        <v>60</v>
      </c>
      <c r="D3" s="41"/>
      <c r="E3" s="41"/>
      <c r="F3" s="41"/>
      <c r="G3" s="41"/>
      <c r="H3" s="41"/>
      <c r="I3" s="41"/>
    </row>
    <row r="4" spans="1:10" ht="15" customHeight="1" x14ac:dyDescent="0.25">
      <c r="J4" s="15" t="s">
        <v>0</v>
      </c>
    </row>
    <row r="5" spans="1:10" ht="80.25" customHeight="1" x14ac:dyDescent="0.25">
      <c r="A5" s="45" t="s">
        <v>34</v>
      </c>
      <c r="B5" s="42" t="s">
        <v>35</v>
      </c>
      <c r="C5" s="43"/>
      <c r="D5" s="45" t="s">
        <v>32</v>
      </c>
      <c r="E5" s="45" t="s">
        <v>57</v>
      </c>
      <c r="F5" s="45" t="s">
        <v>58</v>
      </c>
      <c r="G5" s="45" t="s">
        <v>59</v>
      </c>
      <c r="H5" s="42" t="s">
        <v>33</v>
      </c>
      <c r="I5" s="44"/>
      <c r="J5" s="43"/>
    </row>
    <row r="6" spans="1:10" ht="89.25" customHeight="1" x14ac:dyDescent="0.25">
      <c r="A6" s="46"/>
      <c r="B6" s="6" t="s">
        <v>36</v>
      </c>
      <c r="C6" s="6" t="s">
        <v>37</v>
      </c>
      <c r="D6" s="46"/>
      <c r="E6" s="46"/>
      <c r="F6" s="46"/>
      <c r="G6" s="46"/>
      <c r="H6" s="1" t="s">
        <v>38</v>
      </c>
      <c r="I6" s="1" t="s">
        <v>39</v>
      </c>
      <c r="J6" s="1" t="s">
        <v>40</v>
      </c>
    </row>
    <row r="7" spans="1:10" s="17" customFormat="1" ht="15.6" x14ac:dyDescent="0.3">
      <c r="A7" s="16">
        <v>1</v>
      </c>
      <c r="B7" s="16">
        <v>4</v>
      </c>
      <c r="C7" s="16">
        <v>5</v>
      </c>
      <c r="D7" s="16">
        <v>2</v>
      </c>
      <c r="E7" s="16">
        <v>6</v>
      </c>
      <c r="F7" s="16">
        <v>7</v>
      </c>
      <c r="G7" s="16">
        <v>8</v>
      </c>
      <c r="H7" s="16">
        <v>9</v>
      </c>
      <c r="I7" s="16">
        <v>10</v>
      </c>
      <c r="J7" s="16">
        <v>11</v>
      </c>
    </row>
    <row r="8" spans="1:10" s="17" customFormat="1" ht="15.6" x14ac:dyDescent="0.3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ht="47.25" x14ac:dyDescent="0.25">
      <c r="A9" s="18" t="s">
        <v>1</v>
      </c>
      <c r="B9" s="4" t="s">
        <v>4</v>
      </c>
      <c r="C9" s="36" t="s">
        <v>7</v>
      </c>
      <c r="D9" s="19" t="s">
        <v>5</v>
      </c>
      <c r="E9" s="8">
        <f>SUM(E10:E25)</f>
        <v>1737747.52</v>
      </c>
      <c r="F9" s="8">
        <f t="shared" ref="F9:J9" si="0">SUM(F10:F25)</f>
        <v>1245573.94</v>
      </c>
      <c r="G9" s="8">
        <f t="shared" si="0"/>
        <v>1737747.5199999998</v>
      </c>
      <c r="H9" s="8">
        <f t="shared" si="0"/>
        <v>2180221.6</v>
      </c>
      <c r="I9" s="8">
        <f t="shared" si="0"/>
        <v>2251511.36</v>
      </c>
      <c r="J9" s="8">
        <f t="shared" si="0"/>
        <v>2327417.8099999996</v>
      </c>
    </row>
    <row r="10" spans="1:10" ht="149.25" customHeight="1" x14ac:dyDescent="0.25">
      <c r="A10" s="21"/>
      <c r="B10" s="5" t="s">
        <v>8</v>
      </c>
      <c r="C10" s="31" t="s">
        <v>3</v>
      </c>
      <c r="D10" s="22" t="s">
        <v>2</v>
      </c>
      <c r="E10" s="9">
        <v>653941.6</v>
      </c>
      <c r="F10" s="9">
        <v>656299.94999999995</v>
      </c>
      <c r="G10" s="29">
        <v>656299.94999999995</v>
      </c>
      <c r="H10" s="9">
        <v>950081.6</v>
      </c>
      <c r="I10" s="9">
        <v>1020714.76</v>
      </c>
      <c r="J10" s="9">
        <v>1096397.68</v>
      </c>
    </row>
    <row r="11" spans="1:10" ht="149.25" customHeight="1" x14ac:dyDescent="0.25">
      <c r="A11" s="21"/>
      <c r="B11" s="5" t="s">
        <v>65</v>
      </c>
      <c r="C11" s="31" t="s">
        <v>63</v>
      </c>
      <c r="D11" s="22" t="s">
        <v>2</v>
      </c>
      <c r="E11" s="9"/>
      <c r="F11" s="9">
        <v>1077.24</v>
      </c>
      <c r="G11" s="29">
        <v>1077.24</v>
      </c>
      <c r="H11" s="9"/>
      <c r="I11" s="9"/>
      <c r="J11" s="9"/>
    </row>
    <row r="12" spans="1:10" ht="86.45" customHeight="1" x14ac:dyDescent="0.25">
      <c r="A12" s="21"/>
      <c r="B12" s="5" t="s">
        <v>66</v>
      </c>
      <c r="C12" s="31" t="s">
        <v>64</v>
      </c>
      <c r="D12" s="22" t="s">
        <v>2</v>
      </c>
      <c r="E12" s="9"/>
      <c r="F12" s="9">
        <v>6322.87</v>
      </c>
      <c r="G12" s="29">
        <v>6322.87</v>
      </c>
      <c r="H12" s="9"/>
      <c r="I12" s="9"/>
      <c r="J12" s="9"/>
    </row>
    <row r="13" spans="1:10" ht="55.9" customHeight="1" x14ac:dyDescent="0.25">
      <c r="A13" s="21"/>
      <c r="B13" s="5" t="s">
        <v>30</v>
      </c>
      <c r="C13" s="30" t="s">
        <v>31</v>
      </c>
      <c r="D13" s="22" t="s">
        <v>2</v>
      </c>
      <c r="E13" s="9">
        <v>5076</v>
      </c>
      <c r="F13" s="9">
        <v>3762.92</v>
      </c>
      <c r="G13" s="9">
        <v>5076</v>
      </c>
      <c r="H13" s="9">
        <v>4140</v>
      </c>
      <c r="I13" s="9">
        <v>4796.6000000000004</v>
      </c>
      <c r="J13" s="9">
        <v>5020.13</v>
      </c>
    </row>
    <row r="14" spans="1:10" ht="81.75" customHeight="1" x14ac:dyDescent="0.25">
      <c r="A14" s="21"/>
      <c r="B14" s="5" t="s">
        <v>9</v>
      </c>
      <c r="C14" s="31" t="s">
        <v>10</v>
      </c>
      <c r="D14" s="22" t="s">
        <v>2</v>
      </c>
      <c r="E14" s="9">
        <v>251000</v>
      </c>
      <c r="F14" s="9">
        <v>30853.17</v>
      </c>
      <c r="G14" s="9">
        <v>231056.17</v>
      </c>
      <c r="H14" s="9">
        <v>298000</v>
      </c>
      <c r="I14" s="9">
        <v>298000</v>
      </c>
      <c r="J14" s="9">
        <v>298000</v>
      </c>
    </row>
    <row r="15" spans="1:10" ht="63" x14ac:dyDescent="0.25">
      <c r="A15" s="21"/>
      <c r="B15" s="5" t="s">
        <v>11</v>
      </c>
      <c r="C15" s="31" t="s">
        <v>12</v>
      </c>
      <c r="D15" s="22" t="s">
        <v>2</v>
      </c>
      <c r="E15" s="9">
        <v>343000</v>
      </c>
      <c r="F15" s="9">
        <v>349114.2</v>
      </c>
      <c r="G15" s="9">
        <v>350449.47</v>
      </c>
      <c r="H15" s="9">
        <v>456000</v>
      </c>
      <c r="I15" s="9">
        <v>456000</v>
      </c>
      <c r="J15" s="9">
        <v>456000</v>
      </c>
    </row>
    <row r="16" spans="1:10" ht="63" x14ac:dyDescent="0.25">
      <c r="A16" s="21"/>
      <c r="B16" s="5" t="s">
        <v>13</v>
      </c>
      <c r="C16" s="31" t="s">
        <v>14</v>
      </c>
      <c r="D16" s="22" t="s">
        <v>2</v>
      </c>
      <c r="E16" s="9">
        <v>398000</v>
      </c>
      <c r="F16" s="9">
        <v>92135.039999999994</v>
      </c>
      <c r="G16" s="9">
        <v>354408.73</v>
      </c>
      <c r="H16" s="9">
        <v>392000</v>
      </c>
      <c r="I16" s="9">
        <v>392000</v>
      </c>
      <c r="J16" s="9">
        <v>392000</v>
      </c>
    </row>
    <row r="17" spans="1:12" ht="124.15" customHeight="1" x14ac:dyDescent="0.25">
      <c r="A17" s="21"/>
      <c r="B17" s="5" t="s">
        <v>15</v>
      </c>
      <c r="C17" s="31" t="s">
        <v>16</v>
      </c>
      <c r="D17" s="22" t="s">
        <v>62</v>
      </c>
      <c r="E17" s="9">
        <v>10000</v>
      </c>
      <c r="F17" s="9">
        <v>5950</v>
      </c>
      <c r="G17" s="9">
        <v>10000</v>
      </c>
      <c r="H17" s="9">
        <v>10000</v>
      </c>
      <c r="I17" s="9">
        <v>10000</v>
      </c>
      <c r="J17" s="9">
        <v>10000</v>
      </c>
    </row>
    <row r="18" spans="1:12" ht="60.6" customHeight="1" x14ac:dyDescent="0.25">
      <c r="A18" s="21"/>
      <c r="B18" s="5" t="s">
        <v>67</v>
      </c>
      <c r="C18" s="31" t="s">
        <v>68</v>
      </c>
      <c r="D18" s="22" t="s">
        <v>62</v>
      </c>
      <c r="E18" s="9"/>
      <c r="F18" s="9">
        <v>-1335.27</v>
      </c>
      <c r="G18" s="9">
        <v>-1335.27</v>
      </c>
      <c r="H18" s="9"/>
      <c r="I18" s="9"/>
      <c r="J18" s="9"/>
    </row>
    <row r="19" spans="1:12" ht="106.15" customHeight="1" x14ac:dyDescent="0.25">
      <c r="A19" s="21"/>
      <c r="B19" s="5" t="s">
        <v>17</v>
      </c>
      <c r="C19" s="37" t="s">
        <v>69</v>
      </c>
      <c r="D19" s="22" t="s">
        <v>62</v>
      </c>
      <c r="E19" s="9">
        <v>50000</v>
      </c>
      <c r="F19" s="9">
        <v>27001.46</v>
      </c>
      <c r="G19" s="9">
        <v>50000</v>
      </c>
      <c r="H19" s="9">
        <v>50000</v>
      </c>
      <c r="I19" s="9">
        <v>50000</v>
      </c>
      <c r="J19" s="9">
        <v>50000</v>
      </c>
    </row>
    <row r="20" spans="1:12" ht="108.6" customHeight="1" x14ac:dyDescent="0.25">
      <c r="A20" s="21"/>
      <c r="B20" s="5" t="s">
        <v>18</v>
      </c>
      <c r="C20" s="31" t="s">
        <v>19</v>
      </c>
      <c r="D20" s="22" t="s">
        <v>62</v>
      </c>
      <c r="E20" s="9"/>
      <c r="F20" s="9">
        <v>16101.29</v>
      </c>
      <c r="G20" s="9">
        <v>16101.29</v>
      </c>
      <c r="H20" s="9"/>
      <c r="I20" s="9"/>
      <c r="J20" s="9"/>
    </row>
    <row r="21" spans="1:12" ht="141.75" x14ac:dyDescent="0.25">
      <c r="A21" s="21"/>
      <c r="B21" s="5" t="s">
        <v>20</v>
      </c>
      <c r="C21" s="31" t="s">
        <v>21</v>
      </c>
      <c r="D21" s="22" t="s">
        <v>62</v>
      </c>
      <c r="E21" s="9">
        <v>10729.92</v>
      </c>
      <c r="F21" s="9">
        <v>22347.24</v>
      </c>
      <c r="G21" s="9">
        <v>22347.24</v>
      </c>
      <c r="H21" s="9">
        <v>20000</v>
      </c>
      <c r="I21" s="9">
        <v>20000</v>
      </c>
      <c r="J21" s="9">
        <v>20000</v>
      </c>
    </row>
    <row r="22" spans="1:12" ht="46.9" hidden="1" x14ac:dyDescent="0.3">
      <c r="A22" s="21"/>
      <c r="B22" s="7" t="s">
        <v>42</v>
      </c>
      <c r="C22" s="31" t="s">
        <v>43</v>
      </c>
      <c r="D22" s="22" t="s">
        <v>62</v>
      </c>
      <c r="E22" s="11"/>
      <c r="F22" s="11"/>
      <c r="G22" s="11"/>
      <c r="H22" s="11"/>
      <c r="I22" s="11"/>
      <c r="J22" s="11"/>
    </row>
    <row r="23" spans="1:12" ht="84.6" customHeight="1" x14ac:dyDescent="0.25">
      <c r="A23" s="21"/>
      <c r="B23" s="13" t="s">
        <v>70</v>
      </c>
      <c r="C23" s="31" t="s">
        <v>71</v>
      </c>
      <c r="D23" s="22" t="s">
        <v>62</v>
      </c>
      <c r="E23" s="11"/>
      <c r="F23" s="11">
        <v>12269.66</v>
      </c>
      <c r="G23" s="11">
        <v>12269.66</v>
      </c>
      <c r="H23" s="11"/>
      <c r="I23" s="11"/>
      <c r="J23" s="11"/>
      <c r="L23" s="20"/>
    </row>
    <row r="24" spans="1:12" ht="129" customHeight="1" x14ac:dyDescent="0.25">
      <c r="A24" s="21"/>
      <c r="B24" s="23" t="s">
        <v>55</v>
      </c>
      <c r="C24" s="38" t="s">
        <v>54</v>
      </c>
      <c r="D24" s="22" t="s">
        <v>62</v>
      </c>
      <c r="E24" s="11"/>
      <c r="F24" s="11">
        <v>7674.17</v>
      </c>
      <c r="G24" s="11">
        <v>7674.17</v>
      </c>
      <c r="H24" s="11"/>
      <c r="I24" s="11"/>
      <c r="J24" s="11"/>
    </row>
    <row r="25" spans="1:12" ht="54.75" customHeight="1" x14ac:dyDescent="0.25">
      <c r="A25" s="21"/>
      <c r="B25" s="24" t="s">
        <v>72</v>
      </c>
      <c r="C25" s="40" t="s">
        <v>73</v>
      </c>
      <c r="D25" s="22" t="s">
        <v>62</v>
      </c>
      <c r="E25" s="11">
        <v>16000</v>
      </c>
      <c r="F25" s="11">
        <v>16000</v>
      </c>
      <c r="G25" s="11">
        <v>16000</v>
      </c>
      <c r="H25" s="11"/>
      <c r="I25" s="11"/>
      <c r="J25" s="11"/>
    </row>
    <row r="26" spans="1:12" ht="42.6" customHeight="1" x14ac:dyDescent="0.25">
      <c r="A26" s="3" t="s">
        <v>29</v>
      </c>
      <c r="B26" s="25" t="s">
        <v>6</v>
      </c>
      <c r="C26" s="39" t="s">
        <v>22</v>
      </c>
      <c r="D26" s="22" t="s">
        <v>62</v>
      </c>
      <c r="E26" s="27">
        <f>SUM(E27:E35)</f>
        <v>13350862.67</v>
      </c>
      <c r="F26" s="27">
        <f t="shared" ref="F26:J26" si="1">SUM(F27:F35)</f>
        <v>9868926.5700000003</v>
      </c>
      <c r="G26" s="27">
        <f t="shared" si="1"/>
        <v>13350862.67</v>
      </c>
      <c r="H26" s="27">
        <f t="shared" si="1"/>
        <v>7857070.4500000002</v>
      </c>
      <c r="I26" s="27">
        <f t="shared" si="1"/>
        <v>7933401.4299999997</v>
      </c>
      <c r="J26" s="27">
        <f t="shared" si="1"/>
        <v>7758085.8899999997</v>
      </c>
    </row>
    <row r="27" spans="1:12" ht="63" x14ac:dyDescent="0.25">
      <c r="A27" s="21"/>
      <c r="B27" s="26" t="s">
        <v>53</v>
      </c>
      <c r="C27" s="35" t="s">
        <v>56</v>
      </c>
      <c r="D27" s="22" t="s">
        <v>62</v>
      </c>
      <c r="E27" s="32">
        <v>5790127</v>
      </c>
      <c r="F27" s="32">
        <v>4471895.26</v>
      </c>
      <c r="G27" s="32">
        <v>5790127</v>
      </c>
      <c r="H27" s="32">
        <v>5969240</v>
      </c>
      <c r="I27" s="32">
        <v>6051003</v>
      </c>
      <c r="J27" s="32">
        <v>6146244</v>
      </c>
    </row>
    <row r="28" spans="1:12" ht="79.900000000000006" customHeight="1" x14ac:dyDescent="0.25">
      <c r="A28" s="21"/>
      <c r="B28" s="26" t="s">
        <v>74</v>
      </c>
      <c r="C28" s="35" t="s">
        <v>75</v>
      </c>
      <c r="D28" s="22" t="s">
        <v>62</v>
      </c>
      <c r="E28" s="33">
        <v>2920509.21</v>
      </c>
      <c r="F28" s="33">
        <v>2920509.21</v>
      </c>
      <c r="G28" s="33">
        <v>2920509.21</v>
      </c>
      <c r="H28" s="33"/>
      <c r="I28" s="33"/>
      <c r="J28" s="33"/>
    </row>
    <row r="29" spans="1:12" ht="49.9" customHeight="1" x14ac:dyDescent="0.25">
      <c r="A29" s="21"/>
      <c r="B29" s="26" t="s">
        <v>46</v>
      </c>
      <c r="C29" s="31" t="s">
        <v>47</v>
      </c>
      <c r="D29" s="34" t="s">
        <v>62</v>
      </c>
      <c r="E29" s="11">
        <v>1521061</v>
      </c>
      <c r="F29" s="11">
        <v>432752.91</v>
      </c>
      <c r="G29" s="11">
        <v>1521061</v>
      </c>
      <c r="H29" s="11"/>
      <c r="I29" s="11"/>
      <c r="J29" s="11"/>
    </row>
    <row r="30" spans="1:12" ht="78.75" x14ac:dyDescent="0.25">
      <c r="A30" s="21"/>
      <c r="B30" s="26" t="s">
        <v>48</v>
      </c>
      <c r="C30" s="31" t="s">
        <v>23</v>
      </c>
      <c r="D30" s="22" t="s">
        <v>62</v>
      </c>
      <c r="E30" s="28">
        <v>213600</v>
      </c>
      <c r="F30" s="28">
        <v>160199.84</v>
      </c>
      <c r="G30" s="28">
        <v>213600</v>
      </c>
      <c r="H30" s="28">
        <v>242700</v>
      </c>
      <c r="I30" s="28">
        <v>252900</v>
      </c>
      <c r="J30" s="28"/>
    </row>
    <row r="31" spans="1:12" ht="114.6" customHeight="1" x14ac:dyDescent="0.25">
      <c r="A31" s="21"/>
      <c r="B31" s="26" t="s">
        <v>49</v>
      </c>
      <c r="C31" s="31" t="s">
        <v>28</v>
      </c>
      <c r="D31" s="22" t="s">
        <v>62</v>
      </c>
      <c r="E31" s="28">
        <v>2103399.91</v>
      </c>
      <c r="F31" s="28">
        <v>1228836.69</v>
      </c>
      <c r="G31" s="28">
        <v>2103399.91</v>
      </c>
      <c r="H31" s="28">
        <v>1226681.78</v>
      </c>
      <c r="I31" s="28">
        <v>1288626.3</v>
      </c>
      <c r="J31" s="28">
        <v>1288626.3</v>
      </c>
    </row>
    <row r="32" spans="1:12" ht="47.25" x14ac:dyDescent="0.25">
      <c r="A32" s="21"/>
      <c r="B32" s="5" t="s">
        <v>50</v>
      </c>
      <c r="C32" s="31" t="s">
        <v>24</v>
      </c>
      <c r="D32" s="22" t="s">
        <v>62</v>
      </c>
      <c r="E32" s="9">
        <v>1019797.53</v>
      </c>
      <c r="F32" s="9">
        <v>872364.64</v>
      </c>
      <c r="G32" s="9">
        <v>1019797.53</v>
      </c>
      <c r="H32" s="9">
        <v>418448.67</v>
      </c>
      <c r="I32" s="9">
        <v>340872.13</v>
      </c>
      <c r="J32" s="9">
        <v>323215.59000000003</v>
      </c>
    </row>
    <row r="33" spans="1:10" ht="46.9" hidden="1" x14ac:dyDescent="0.3">
      <c r="A33" s="21"/>
      <c r="B33" s="5" t="s">
        <v>51</v>
      </c>
      <c r="C33" s="31" t="s">
        <v>27</v>
      </c>
      <c r="D33" s="22" t="s">
        <v>62</v>
      </c>
      <c r="E33" s="10"/>
      <c r="F33" s="10"/>
      <c r="G33" s="10"/>
      <c r="H33" s="10"/>
      <c r="I33" s="10"/>
      <c r="J33" s="10"/>
    </row>
    <row r="34" spans="1:10" ht="93.6" hidden="1" x14ac:dyDescent="0.3">
      <c r="A34" s="21"/>
      <c r="B34" s="5" t="s">
        <v>44</v>
      </c>
      <c r="C34" s="31" t="s">
        <v>45</v>
      </c>
      <c r="D34" s="22" t="s">
        <v>62</v>
      </c>
      <c r="E34" s="10"/>
      <c r="F34" s="10"/>
      <c r="G34" s="10"/>
      <c r="H34" s="10"/>
      <c r="I34" s="10"/>
      <c r="J34" s="10"/>
    </row>
    <row r="35" spans="1:10" ht="80.45" customHeight="1" x14ac:dyDescent="0.25">
      <c r="A35" s="21"/>
      <c r="B35" s="5" t="s">
        <v>52</v>
      </c>
      <c r="C35" s="31" t="s">
        <v>41</v>
      </c>
      <c r="D35" s="22" t="s">
        <v>62</v>
      </c>
      <c r="E35" s="10">
        <v>-217631.98</v>
      </c>
      <c r="F35" s="10">
        <v>-217631.98</v>
      </c>
      <c r="G35" s="10">
        <v>-217631.98</v>
      </c>
      <c r="H35" s="10"/>
      <c r="I35" s="10"/>
      <c r="J35" s="10"/>
    </row>
    <row r="36" spans="1:10" x14ac:dyDescent="0.25">
      <c r="A36" s="21"/>
      <c r="B36" s="2" t="s">
        <v>25</v>
      </c>
      <c r="C36" s="3" t="s">
        <v>26</v>
      </c>
      <c r="D36" s="22"/>
      <c r="E36" s="12">
        <f>E9+E26</f>
        <v>15088610.189999999</v>
      </c>
      <c r="F36" s="12">
        <f t="shared" ref="F36:J36" si="2">F9+F26</f>
        <v>11114500.51</v>
      </c>
      <c r="G36" s="12">
        <f t="shared" si="2"/>
        <v>15088610.189999999</v>
      </c>
      <c r="H36" s="12">
        <f t="shared" si="2"/>
        <v>10037292.050000001</v>
      </c>
      <c r="I36" s="12">
        <f t="shared" si="2"/>
        <v>10184912.789999999</v>
      </c>
      <c r="J36" s="12">
        <f t="shared" si="2"/>
        <v>10085503.699999999</v>
      </c>
    </row>
    <row r="37" spans="1:10" x14ac:dyDescent="0.25">
      <c r="G37" s="20"/>
    </row>
  </sheetData>
  <autoFilter ref="A8:J36"/>
  <mergeCells count="10">
    <mergeCell ref="A5:A6"/>
    <mergeCell ref="E5:E6"/>
    <mergeCell ref="F5:F6"/>
    <mergeCell ref="G5:G6"/>
    <mergeCell ref="D5:D6"/>
    <mergeCell ref="C1:I1"/>
    <mergeCell ref="C3:I3"/>
    <mergeCell ref="B2:G2"/>
    <mergeCell ref="B5:C5"/>
    <mergeCell ref="H5:J5"/>
  </mergeCells>
  <printOptions horizontalCentered="1"/>
  <pageMargins left="0" right="0" top="0.98425196850393704" bottom="0.78740157480314965" header="0.51181102362204722" footer="0.31496062992125984"/>
  <pageSetup paperSize="9" scale="58" fitToWidth="0" fitToHeight="4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2021-11-11T05:45:23Z</dcterms:modified>
</cp:coreProperties>
</file>